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PARAMOUNT\C6\LM-63 (IES)\"/>
    </mc:Choice>
  </mc:AlternateContent>
  <xr:revisionPtr revIDLastSave="0" documentId="13_ncr:1_{19CB3ADC-C6DC-410A-BC7A-7B296305B5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E7" i="1"/>
  <c r="E6" i="1"/>
  <c r="E5" i="1"/>
  <c r="E4" i="1" l="1"/>
  <c r="E3" i="1"/>
  <c r="E2" i="1"/>
</calcChain>
</file>

<file path=xl/sharedStrings.xml><?xml version="1.0" encoding="utf-8"?>
<sst xmlns="http://schemas.openxmlformats.org/spreadsheetml/2006/main" count="25" uniqueCount="25">
  <si>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</si>
  <si>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</si>
  <si>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</si>
  <si>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</si>
  <si>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</si>
  <si>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</si>
  <si>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</si>
  <si>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</si>
  <si>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8425-23L</t>
  </si>
  <si>
    <t>8425-47L</t>
  </si>
  <si>
    <t>8425-70L</t>
  </si>
  <si>
    <t>8425-93L</t>
  </si>
  <si>
    <t>8425-116L</t>
  </si>
  <si>
    <t>8425-140L</t>
  </si>
  <si>
    <t>8425-163L</t>
  </si>
  <si>
    <t>8425-186L</t>
  </si>
  <si>
    <t>PMC6-1-SF-UNV-4K-83CRI-23L-S4-L3-LD</t>
  </si>
  <si>
    <t>PMC6-2-SF-UNV-4K-83CRI-47L-S4-L3-LD</t>
  </si>
  <si>
    <t>PMC6-3-SF-UNV-4K-83CRI-70L-S4-L3-LD</t>
  </si>
  <si>
    <t>PMC6-4-SF-UNV-4K-83CRI-93L-S4-L3-LD</t>
  </si>
  <si>
    <t>PMC6-5-SF-UNV-4K-83CRI-116L-S4-L3-LD</t>
  </si>
  <si>
    <t>PMC6-6-SF-UNV-4K-83CRI-140L-S4-L3-LD</t>
  </si>
  <si>
    <t>PMC6-7-SF-UNV-4K-83CRI-163L-S4-L3-LD</t>
  </si>
  <si>
    <t>PMC6-8-SF-UNV-4K-83CRI-186L-S4-L3-LD</t>
  </si>
  <si>
    <t>REV A GM 9/10/2024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</si>
</sst>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right"/>
    </xf>
    <xf numFmtId="0" fontId="0" fillId="2" borderId="6" xfId="0" applyFill="1" applyBorder="1"/>
    <xf numFmtId="165" fontId="0" fillId="2" borderId="6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0" fillId="2" borderId="8" xfId="0" applyFill="1" applyBorder="1" applyAlignment="1">
      <alignment horizontal="right"/>
    </xf>
    <xf numFmtId="0" fontId="0" fillId="2" borderId="1" xfId="0" applyFill="1" applyBorder="1"/>
    <xf numFmtId="165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0" fontId="0" fillId="3" borderId="8" xfId="0" applyFill="1" applyBorder="1" applyAlignment="1">
      <alignment horizontal="right"/>
    </xf>
    <xf numFmtId="0" fontId="0" fillId="3" borderId="1" xfId="0" applyFill="1" applyBorder="1"/>
    <xf numFmtId="165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3" borderId="10" xfId="0" applyFill="1" applyBorder="1" applyAlignment="1">
      <alignment horizontal="right"/>
    </xf>
    <xf numFmtId="0" fontId="0" fillId="3" borderId="11" xfId="0" applyFill="1" applyBorder="1"/>
    <xf numFmtId="165" fontId="0" fillId="3" borderId="11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165" fontId="0" fillId="3" borderId="12" xfId="0" applyNumberFormat="1" applyFill="1" applyBorder="1" applyAlignment="1">
      <alignment horizontal="center"/>
    </xf>
    <xf numFmtId="0" fontId="0" fillId="4" borderId="8" xfId="0" applyFill="1" applyBorder="1" applyAlignment="1">
      <alignment horizontal="right"/>
    </xf>
    <xf numFmtId="0" fontId="0" fillId="4" borderId="1" xfId="0" applyFill="1" applyBorder="1"/>
    <xf numFmtId="165" fontId="0" fillId="4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390525</xdr:colOff>
      <xdr:row>1</xdr:row>
      <xdr:rowOff>38100</xdr:rowOff>
    </xdr:from>
    <xdr:to>
      <xdr:col>11</xdr:col>
      <xdr:colOff>81130</xdr:colOff>
      <xdr:row>10</xdr:row>
      <xdr:rowOff>142875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8A780FF-FA0A-4D8D-B876-129E9B8789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78" t="1133" r="984" b="2267"/>
        <a:stretch/>
      </xdr:blipFill>
      <xdr:spPr>
        <a:xfrm>
          <a:off x="7639050" y="619125"/>
          <a:ext cx="1519405" cy="1828800"/>
        </a:xfrm>
        <a:prstGeom prst="rect">
          <a:avLst/>
        </a:prstGeom>
      </xdr:spPr>
    </xdr:pic>
    <xdr:clientData/>
  </xdr:twoCellAnchor>
  <xdr:twoCellAnchor editAs="oneCell">
    <xdr:from>
      <xdr:col>11</xdr:col>
      <xdr:colOff>390525</xdr:colOff>
      <xdr:row>1</xdr:row>
      <xdr:rowOff>38100</xdr:rowOff>
    </xdr:from>
    <xdr:to>
      <xdr:col>13</xdr:col>
      <xdr:colOff>533446</xdr:colOff>
      <xdr:row>10</xdr:row>
      <xdr:rowOff>142875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F993889-64ED-474A-811C-32554E88C4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35" t="282" r="1670" b="1546"/>
        <a:stretch/>
      </xdr:blipFill>
      <xdr:spPr>
        <a:xfrm>
          <a:off x="9467850" y="619125"/>
          <a:ext cx="1362121" cy="1828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activeCell="A11" sqref="A11"/>
    </sheetView>
  </sheetViews>
  <sheetFormatPr defaultRowHeight="15" x14ac:dyDescent="0.25"/>
  <cols>
    <col min="1" max="1" width="10.42578125" customWidth="1"/>
    <col min="2" max="2" width="37.28515625" bestFit="1" customWidth="1"/>
    <col min="6" max="6" width="11.7109375" bestFit="1" customWidth="1"/>
    <col min="7" max="7" width="12.7109375" bestFit="1" customWidth="1"/>
  </cols>
  <sheetData>
    <row r="1" spans="1:10" s="2" customFormat="1" ht="45.75" customHeight="1" thickBot="1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25">
      <c r="A2" s="7" t="s">
        <v>8</v>
      </c>
      <c r="B2" s="8" t="s">
        <v>16</v>
      </c>
      <c r="C2" s="9">
        <v>2428.4</v>
      </c>
      <c r="D2" s="10">
        <v>18.5</v>
      </c>
      <c r="E2" s="10">
        <f>C2/D2</f>
        <v>131.26486486486488</v>
      </c>
      <c r="F2" s="11">
        <v>120.1</v>
      </c>
      <c r="G2" s="11">
        <v>103.9</v>
      </c>
      <c r="H2" s="12">
        <v>749</v>
      </c>
      <c r="J2" s="1"/>
    </row>
    <row r="3" spans="1:10" x14ac:dyDescent="0.25">
      <c r="A3" s="19" t="s">
        <v>9</v>
      </c>
      <c r="B3" s="20" t="s">
        <v>17</v>
      </c>
      <c r="C3" s="21">
        <v>4871.3</v>
      </c>
      <c r="D3" s="22">
        <v>37.1</v>
      </c>
      <c r="E3" s="22">
        <f t="shared" ref="E3:E9" si="0">C3/D3</f>
        <v>131.30188679245282</v>
      </c>
      <c r="F3" s="23">
        <v>120.1</v>
      </c>
      <c r="G3" s="23">
        <v>103.9</v>
      </c>
      <c r="H3" s="24">
        <v>1502.4</v>
      </c>
      <c r="J3" s="1"/>
    </row>
    <row r="4" spans="1:10" x14ac:dyDescent="0.25">
      <c r="A4" s="31" t="s">
        <v>10</v>
      </c>
      <c r="B4" s="32" t="s">
        <v>18</v>
      </c>
      <c r="C4" s="33">
        <v>6970.2</v>
      </c>
      <c r="D4" s="34">
        <v>53.3</v>
      </c>
      <c r="E4" s="34">
        <f t="shared" si="0"/>
        <v>130.77298311444653</v>
      </c>
      <c r="F4" s="35">
        <v>120.1</v>
      </c>
      <c r="G4" s="35">
        <v>103.9</v>
      </c>
      <c r="H4" s="36">
        <v>2149.6999999999998</v>
      </c>
      <c r="J4" s="1"/>
    </row>
    <row r="5" spans="1:10" x14ac:dyDescent="0.25">
      <c r="A5" s="19" t="s">
        <v>11</v>
      </c>
      <c r="B5" s="20" t="s">
        <v>19</v>
      </c>
      <c r="C5" s="21">
        <v>9453.7999999999993</v>
      </c>
      <c r="D5" s="22">
        <v>71.8</v>
      </c>
      <c r="E5" s="22">
        <f>C5/D5</f>
        <v>131.66852367688023</v>
      </c>
      <c r="F5" s="23">
        <v>120.1</v>
      </c>
      <c r="G5" s="23">
        <v>103.9</v>
      </c>
      <c r="H5" s="24">
        <v>2915.7</v>
      </c>
    </row>
    <row r="6" spans="1:10" x14ac:dyDescent="0.25">
      <c r="A6" s="13" t="s">
        <v>12</v>
      </c>
      <c r="B6" s="14" t="s">
        <v>20</v>
      </c>
      <c r="C6" s="15">
        <v>11523.4</v>
      </c>
      <c r="D6" s="16">
        <v>88</v>
      </c>
      <c r="E6" s="16">
        <f t="shared" si="0"/>
        <v>130.94772727272726</v>
      </c>
      <c r="F6" s="17">
        <v>120.1</v>
      </c>
      <c r="G6" s="17">
        <v>103.9</v>
      </c>
      <c r="H6" s="18">
        <v>3554</v>
      </c>
    </row>
    <row r="7" spans="1:10" x14ac:dyDescent="0.25">
      <c r="A7" s="19" t="s">
        <v>13</v>
      </c>
      <c r="B7" s="20" t="s">
        <v>21</v>
      </c>
      <c r="C7" s="21">
        <v>14023.1</v>
      </c>
      <c r="D7" s="22">
        <v>106.6</v>
      </c>
      <c r="E7" s="22">
        <f t="shared" si="0"/>
        <v>131.54878048780489</v>
      </c>
      <c r="F7" s="23">
        <v>120.1</v>
      </c>
      <c r="G7" s="23">
        <v>103.9</v>
      </c>
      <c r="H7" s="24">
        <v>4324.8999999999996</v>
      </c>
    </row>
    <row r="8" spans="1:10" x14ac:dyDescent="0.25">
      <c r="A8" s="31" t="s">
        <v>14</v>
      </c>
      <c r="B8" s="32" t="s">
        <v>22</v>
      </c>
      <c r="C8" s="33">
        <v>16368.6</v>
      </c>
      <c r="D8" s="34">
        <v>125.1</v>
      </c>
      <c r="E8" s="34">
        <f t="shared" si="0"/>
        <v>130.8441247002398</v>
      </c>
      <c r="F8" s="35">
        <v>120.1</v>
      </c>
      <c r="G8" s="35">
        <v>103.9</v>
      </c>
      <c r="H8" s="36">
        <v>5048.3</v>
      </c>
    </row>
    <row r="9" spans="1:10" ht="15.75" thickBot="1" x14ac:dyDescent="0.3">
      <c r="A9" s="25" t="s">
        <v>15</v>
      </c>
      <c r="B9" s="26" t="s">
        <v>23</v>
      </c>
      <c r="C9" s="27">
        <v>18907.5</v>
      </c>
      <c r="D9" s="28">
        <v>143.69999999999999</v>
      </c>
      <c r="E9" s="28">
        <f t="shared" si="0"/>
        <v>131.57620041753654</v>
      </c>
      <c r="F9" s="29">
        <v>120.1</v>
      </c>
      <c r="G9" s="29">
        <v>103.9</v>
      </c>
      <c r="H9" s="30">
        <v>5831.3</v>
      </c>
    </row>
    <row r="10" spans="1:10" x14ac:dyDescent="0.25">
      <c r="A10" t="s">
        <v>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2024-09-10T19:34:09Z</dcterms:modified>
</cp:coreProperties>
</file>